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G:\AGO\ACQUISTI\UFFICIO GARE BENI E SERVIZI NON SANITARI\2024\26 Distributori alimenti\2 Atti di gara\"/>
    </mc:Choice>
  </mc:AlternateContent>
  <xr:revisionPtr revIDLastSave="0" documentId="13_ncr:1_{0A44678F-F28F-433E-AA06-31E8AEF496E7}" xr6:coauthVersionLast="36" xr6:coauthVersionMax="36" xr10:uidLastSave="{00000000-0000-0000-0000-000000000000}"/>
  <bookViews>
    <workbookView xWindow="0" yWindow="0" windowWidth="12240" windowHeight="7596" xr2:uid="{00000000-000D-0000-FFFF-FFFF00000000}"/>
  </bookViews>
  <sheets>
    <sheet name="All 4" sheetId="2" r:id="rId1"/>
  </sheets>
  <definedNames>
    <definedName name="_xlnm.Print_Area" localSheetId="0">'All 4'!$A$1:$F$26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6" i="2" l="1"/>
  <c r="B25" i="2" l="1"/>
  <c r="C25" i="2"/>
  <c r="D17" i="2" l="1"/>
  <c r="D18" i="2"/>
  <c r="D7" i="2"/>
  <c r="D8" i="2"/>
  <c r="D9" i="2"/>
  <c r="D10" i="2"/>
  <c r="D11" i="2"/>
  <c r="D12" i="2"/>
  <c r="D13" i="2"/>
  <c r="D14" i="2"/>
  <c r="D16" i="2"/>
  <c r="D20" i="2"/>
  <c r="D21" i="2"/>
  <c r="D22" i="2"/>
  <c r="D23" i="2"/>
  <c r="D24" i="2"/>
  <c r="F5" i="2" l="1"/>
  <c r="F9" i="2" s="1"/>
  <c r="D25" i="2"/>
</calcChain>
</file>

<file path=xl/sharedStrings.xml><?xml version="1.0" encoding="utf-8"?>
<sst xmlns="http://schemas.openxmlformats.org/spreadsheetml/2006/main" count="28" uniqueCount="28">
  <si>
    <t>Prezzo indicato (€)</t>
  </si>
  <si>
    <t>Bevande Calde</t>
  </si>
  <si>
    <t>Cappuccino</t>
  </si>
  <si>
    <t xml:space="preserve">Snack </t>
  </si>
  <si>
    <t>Tramezzini 90/100g.</t>
  </si>
  <si>
    <t>Prezzo offerto (€)</t>
  </si>
  <si>
    <t>% sconto</t>
  </si>
  <si>
    <t>Cialda</t>
  </si>
  <si>
    <t>Caffè decaffeinato</t>
  </si>
  <si>
    <t xml:space="preserve">Tè </t>
  </si>
  <si>
    <t>Caffè d'orzo</t>
  </si>
  <si>
    <t>Altre bevande calde a base di caffè</t>
  </si>
  <si>
    <t>Snack fascia bassa</t>
  </si>
  <si>
    <t>Snack fascia media</t>
  </si>
  <si>
    <t>Snack fascia alta</t>
  </si>
  <si>
    <t xml:space="preserve">LISTINO PREZZI </t>
  </si>
  <si>
    <t>MEDIA % SCONTO PREZZI</t>
  </si>
  <si>
    <t>SCONTO MEDIO % OFFERTO</t>
  </si>
  <si>
    <r>
      <t xml:space="preserve">Succhi di frutta  </t>
    </r>
    <r>
      <rPr>
        <sz val="9"/>
        <color rgb="FF000000"/>
        <rFont val="Calibri"/>
        <family val="2"/>
      </rPr>
      <t>(min 70%</t>
    </r>
    <r>
      <rPr>
        <sz val="11"/>
        <color rgb="FF000000"/>
        <rFont val="Calibri"/>
        <family val="2"/>
      </rPr>
      <t xml:space="preserve"> </t>
    </r>
    <r>
      <rPr>
        <sz val="9"/>
        <color rgb="FF000000"/>
        <rFont val="Calibri"/>
        <family val="2"/>
      </rPr>
      <t>frutta)</t>
    </r>
  </si>
  <si>
    <t>Bevanda al gusto di cioccolato</t>
  </si>
  <si>
    <t>Caffè (espresso, lungo e macchiato)</t>
  </si>
  <si>
    <t>Infusi</t>
  </si>
  <si>
    <t>Yogurt VASETTO</t>
  </si>
  <si>
    <t>Bibite in lattina 33 cc</t>
  </si>
  <si>
    <t xml:space="preserve">Freschi/succhi/bibite in lattina e Acqua </t>
  </si>
  <si>
    <t>Acqua naturale e frizzante in bottigliette PET 50 Cl</t>
  </si>
  <si>
    <t>Allegato 9 Modulo listino prezzi agli utenti con chiave elettronica</t>
  </si>
  <si>
    <t>ALLEGATO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</si>
</sst>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b/>
      <u/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Calibri"/>
      <family val="2"/>
    </font>
    <font>
      <b/>
      <sz val="12"/>
      <color rgb="FF000000"/>
      <name val="Times New Roman"/>
      <family val="1"/>
    </font>
    <font>
      <b/>
      <sz val="11"/>
      <color rgb="FF000000"/>
      <name val="Calibri"/>
      <family val="2"/>
    </font>
    <font>
      <b/>
      <sz val="14"/>
      <color rgb="FFFF0000"/>
      <name val="Times New Roman"/>
      <family val="1"/>
    </font>
    <font>
      <b/>
      <sz val="12"/>
      <color rgb="FFFF0000"/>
      <name val="Calibri"/>
      <family val="2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5" tint="-0.499984740745262"/>
      <name val="Calibri"/>
      <family val="2"/>
      <scheme val="minor"/>
    </font>
    <font>
      <b/>
      <u/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0"/>
      <name val="Verdana"/>
      <family val="2"/>
    </font>
    <font>
      <sz val="11"/>
      <color rgb="FFFF0000"/>
      <name val="Calibri"/>
      <family val="2"/>
      <scheme val="minor"/>
    </font>
    <font>
      <sz val="28"/>
      <color theme="0"/>
      <name val="Calibri"/>
      <family val="2"/>
      <scheme val="minor"/>
    </font>
    <font>
      <sz val="12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3">
    <xf numFmtId="0" fontId="0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vertical="center"/>
    </xf>
    <xf numFmtId="0" fontId="9" fillId="2" borderId="0" xfId="0" applyFont="1" applyFill="1" applyBorder="1" applyAlignment="1">
      <alignment vertical="center"/>
    </xf>
    <xf numFmtId="10" fontId="0" fillId="2" borderId="0" xfId="0" applyNumberFormat="1" applyFill="1"/>
    <xf numFmtId="10" fontId="1" fillId="3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horizontal="center" vertical="center"/>
    </xf>
    <xf numFmtId="10" fontId="1" fillId="2" borderId="0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horizontal="center" vertical="center"/>
    </xf>
    <xf numFmtId="10" fontId="16" fillId="5" borderId="2" xfId="0" applyNumberFormat="1" applyFont="1" applyFill="1" applyBorder="1" applyAlignment="1">
      <alignment horizontal="center"/>
    </xf>
    <xf numFmtId="164" fontId="8" fillId="0" borderId="3" xfId="0" applyNumberFormat="1" applyFont="1" applyFill="1" applyBorder="1" applyAlignment="1">
      <alignment horizontal="center" vertical="center"/>
    </xf>
    <xf numFmtId="10" fontId="1" fillId="3" borderId="3" xfId="0" applyNumberFormat="1" applyFont="1" applyFill="1" applyBorder="1" applyAlignment="1">
      <alignment horizontal="right"/>
    </xf>
    <xf numFmtId="0" fontId="10" fillId="6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64" fontId="11" fillId="0" borderId="0" xfId="0" applyNumberFormat="1" applyFont="1" applyFill="1" applyBorder="1" applyProtection="1"/>
    <xf numFmtId="0" fontId="0" fillId="5" borderId="3" xfId="0" applyFill="1" applyBorder="1" applyAlignment="1">
      <alignment horizontal="center" vertical="center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10" fontId="16" fillId="0" borderId="0" xfId="0" applyNumberFormat="1" applyFont="1" applyFill="1" applyBorder="1" applyAlignment="1">
      <alignment horizontal="center" vertical="center" wrapText="1"/>
    </xf>
    <xf numFmtId="10" fontId="12" fillId="0" borderId="0" xfId="0" applyNumberFormat="1" applyFont="1" applyFill="1" applyBorder="1" applyAlignment="1">
      <alignment horizontal="center"/>
    </xf>
    <xf numFmtId="0" fontId="19" fillId="2" borderId="0" xfId="0" applyFont="1" applyFill="1"/>
    <xf numFmtId="0" fontId="19" fillId="8" borderId="0" xfId="0" applyFont="1" applyFill="1"/>
    <xf numFmtId="0" fontId="20" fillId="2" borderId="0" xfId="0" applyFont="1" applyFill="1"/>
    <xf numFmtId="0" fontId="14" fillId="4" borderId="2" xfId="0" applyFont="1" applyFill="1" applyBorder="1" applyAlignment="1">
      <alignment horizontal="center"/>
    </xf>
    <xf numFmtId="10" fontId="13" fillId="3" borderId="1" xfId="0" applyNumberFormat="1" applyFont="1" applyFill="1" applyBorder="1" applyAlignment="1">
      <alignment horizontal="center"/>
    </xf>
    <xf numFmtId="0" fontId="21" fillId="4" borderId="3" xfId="0" applyFont="1" applyFill="1" applyBorder="1" applyAlignment="1">
      <alignment horizontal="center"/>
    </xf>
    <xf numFmtId="10" fontId="12" fillId="3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center"/>
    </xf>
    <xf numFmtId="164" fontId="15" fillId="5" borderId="4" xfId="0" quotePrefix="1" applyNumberFormat="1" applyFont="1" applyFill="1" applyBorder="1" applyAlignment="1" applyProtection="1">
      <alignment horizontal="center"/>
      <protection locked="0"/>
    </xf>
    <xf numFmtId="164" fontId="8" fillId="9" borderId="1" xfId="0" applyNumberFormat="1" applyFont="1" applyFill="1" applyBorder="1" applyAlignment="1">
      <alignment horizontal="center" vertical="center"/>
    </xf>
    <xf numFmtId="164" fontId="15" fillId="9" borderId="4" xfId="0" quotePrefix="1" applyNumberFormat="1" applyFont="1" applyFill="1" applyBorder="1" applyAlignment="1" applyProtection="1">
      <alignment horizontal="center"/>
      <protection locked="0"/>
    </xf>
    <xf numFmtId="10" fontId="1" fillId="9" borderId="1" xfId="0" applyNumberFormat="1" applyFont="1" applyFill="1" applyBorder="1" applyAlignment="1">
      <alignment horizontal="right"/>
    </xf>
    <xf numFmtId="0" fontId="23" fillId="2" borderId="1" xfId="0" applyFont="1" applyFill="1" applyBorder="1" applyAlignment="1">
      <alignment vertical="center"/>
    </xf>
    <xf numFmtId="0" fontId="0" fillId="2" borderId="5" xfId="0" applyFill="1" applyBorder="1"/>
    <xf numFmtId="0" fontId="3" fillId="2" borderId="6" xfId="0" applyFont="1" applyFill="1" applyBorder="1" applyAlignment="1">
      <alignment vertical="center"/>
    </xf>
    <xf numFmtId="0" fontId="0" fillId="0" borderId="6" xfId="0" applyBorder="1" applyAlignment="1"/>
    <xf numFmtId="0" fontId="22" fillId="7" borderId="0" xfId="0" applyFont="1" applyFill="1" applyAlignment="1">
      <alignment horizontal="center" vertical="center"/>
    </xf>
    <xf numFmtId="0" fontId="0" fillId="7" borderId="0" xfId="0" applyFill="1" applyAlignment="1">
      <alignment horizontal="center" vertical="center"/>
    </xf>
  </cellXfs>
  <cellStyles count="13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Collegamento ipertestuale visitato" xfId="12" builtinId="9" hidden="1"/>
    <cellStyle name="Normale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b val="0"/>
        <i/>
      </font>
    </dxf>
    <dxf>
      <fill>
        <patternFill>
          <bgColor rgb="FFFF0000"/>
        </patternFill>
      </fill>
    </dxf>
    <dxf>
      <fill>
        <patternFill patternType="darkVertical">
          <fgColor rgb="FFFF0000"/>
          <bgColor rgb="FFFF9933"/>
        </patternFill>
      </fill>
    </dxf>
    <dxf>
      <fill>
        <patternFill>
          <bgColor theme="1" tint="4.9989318521683403E-2"/>
        </patternFill>
      </fill>
    </dxf>
    <dxf>
      <fill>
        <patternFill>
          <bgColor rgb="FFFF0000"/>
        </patternFill>
      </fill>
    </dxf>
    <dxf>
      <fill>
        <patternFill patternType="darkVertical">
          <fgColor rgb="FFFF0000"/>
          <bgColor rgb="FFFF9933"/>
        </patternFill>
      </fill>
    </dxf>
    <dxf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</font>
    </dxf>
  </dxfs>
  <tableStyles count="0" defaultTableStyle="TableStyleMedium2" defaultPivotStyle="PivotStyleLight16"/>
  <colors>
    <mruColors>
      <color rgb="FFFFF989"/>
      <color rgb="FFFF9900"/>
      <color rgb="FF000000"/>
      <color rgb="FF800000"/>
      <color rgb="FFFF9933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196851</xdr:colOff>
      <xdr:row>10</xdr:row>
      <xdr:rowOff>22224</xdr:rowOff>
    </xdr:from>
    <xdr:ext cx="3224530" cy="2206626"/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725411" y="3161664"/>
          <a:ext cx="3224530" cy="2206626"/>
        </a:xfrm>
        <a:prstGeom prst="rect">
          <a:avLst/>
        </a:prstGeom>
        <a:solidFill>
          <a:srgbClr val="FFF989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lang="it-IT" sz="1400" b="1" u="sng">
              <a:solidFill>
                <a:srgbClr val="FF0000"/>
              </a:solidFill>
            </a:rPr>
            <a:t>Note informative per la compilazione </a:t>
          </a:r>
        </a:p>
        <a:p>
          <a:pPr algn="l"/>
          <a:r>
            <a:rPr lang="it-IT" sz="1400" b="0">
              <a:solidFill>
                <a:sysClr val="windowText" lastClr="000000"/>
              </a:solidFill>
            </a:rPr>
            <a:t>Compilare</a:t>
          </a:r>
          <a:r>
            <a:rPr lang="it-IT" sz="1400" b="0" baseline="0">
              <a:solidFill>
                <a:sysClr val="windowText" lastClr="000000"/>
              </a:solidFill>
            </a:rPr>
            <a:t>  tutti i campi con sfondo </a:t>
          </a:r>
          <a:r>
            <a:rPr lang="it-IT" sz="1400" b="1" baseline="0">
              <a:solidFill>
                <a:sysClr val="windowText" lastClr="000000"/>
              </a:solidFill>
            </a:rPr>
            <a:t>azzurro della colonna "Prezzo offero (€)"</a:t>
          </a:r>
          <a:r>
            <a:rPr lang="it-IT" sz="1400" b="0" baseline="0">
              <a:solidFill>
                <a:sysClr val="windowText" lastClr="000000"/>
              </a:solidFill>
            </a:rPr>
            <a:t> affinchè lo "SCONTO MEDIO % OFFERTO" venga convalidato.</a:t>
          </a:r>
        </a:p>
        <a:p>
          <a:pPr algn="l"/>
          <a:endParaRPr lang="it-IT" sz="1400" baseline="0"/>
        </a:p>
        <a:p>
          <a:pPr algn="l"/>
          <a:r>
            <a:rPr lang="it-IT" sz="1400" baseline="0"/>
            <a:t>Il prezzo definito nella colonna "prezzo indicato" rappresenta il prezzo massimo ammesso.</a:t>
          </a:r>
        </a:p>
        <a:p>
          <a:pPr algn="l"/>
          <a:endParaRPr lang="it-IT" sz="1400" baseline="0"/>
        </a:p>
      </xdr:txBody>
    </xdr:sp>
    <xdr:clientData/>
  </xdr:oneCellAnchor>
  <xdr:twoCellAnchor>
    <xdr:from>
      <xdr:col>2</xdr:col>
      <xdr:colOff>409575</xdr:colOff>
      <xdr:row>3</xdr:row>
      <xdr:rowOff>85724</xdr:rowOff>
    </xdr:from>
    <xdr:to>
      <xdr:col>2</xdr:col>
      <xdr:colOff>714375</xdr:colOff>
      <xdr:row>4</xdr:row>
      <xdr:rowOff>0</xdr:rowOff>
    </xdr:to>
    <xdr:sp macro="" textlink="">
      <xdr:nvSpPr>
        <xdr:cNvPr id="5" name="Freccia a sinistr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 rot="16200000">
          <a:off x="4414837" y="2243137"/>
          <a:ext cx="409576" cy="304800"/>
        </a:xfrm>
        <a:prstGeom prst="leftArrow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oneCellAnchor>
    <xdr:from>
      <xdr:col>2</xdr:col>
      <xdr:colOff>66675</xdr:colOff>
      <xdr:row>1</xdr:row>
      <xdr:rowOff>95250</xdr:rowOff>
    </xdr:from>
    <xdr:ext cx="981075" cy="436786"/>
    <xdr:sp macro="" textlink="">
      <xdr:nvSpPr>
        <xdr:cNvPr id="6" name="CasellaDiTes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124325" y="571500"/>
          <a:ext cx="981075" cy="436786"/>
        </a:xfrm>
        <a:prstGeom prst="rect">
          <a:avLst/>
        </a:prstGeom>
        <a:solidFill>
          <a:srgbClr val="C000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it-IT" sz="1100" b="1">
              <a:solidFill>
                <a:schemeClr val="bg1"/>
              </a:solidFill>
            </a:rPr>
            <a:t>DA</a:t>
          </a:r>
          <a:r>
            <a:rPr lang="it-IT" sz="1100" b="1" baseline="0">
              <a:solidFill>
                <a:schemeClr val="bg1"/>
              </a:solidFill>
            </a:rPr>
            <a:t> COMPILARE</a:t>
          </a:r>
          <a:endParaRPr lang="it-IT" sz="1100" b="1">
            <a:solidFill>
              <a:schemeClr val="bg1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K29"/>
  <sheetViews>
    <sheetView tabSelected="1" zoomScaleNormal="100" workbookViewId="0">
      <selection activeCell="A3" sqref="A3"/>
    </sheetView>
  </sheetViews>
  <sheetFormatPr defaultColWidth="8.88671875" defaultRowHeight="14.4" x14ac:dyDescent="0.3"/>
  <cols>
    <col min="1" max="1" width="48.5546875" style="1" customWidth="1"/>
    <col min="2" max="2" width="22.5546875" style="1" customWidth="1"/>
    <col min="3" max="3" width="20.5546875" style="2" customWidth="1"/>
    <col min="4" max="4" width="18.109375" style="1" customWidth="1"/>
    <col min="5" max="5" width="3.5546875" style="1" customWidth="1"/>
    <col min="6" max="6" width="45.6640625" style="2" customWidth="1"/>
    <col min="7" max="7" width="8.88671875" style="1"/>
    <col min="8" max="8" width="20.109375" style="1" customWidth="1"/>
    <col min="9" max="16384" width="8.88671875" style="1"/>
  </cols>
  <sheetData>
    <row r="1" spans="1:11" ht="37.5" customHeight="1" x14ac:dyDescent="0.3">
      <c r="A1" s="39" t="s">
        <v>26</v>
      </c>
      <c r="B1" s="40"/>
      <c r="C1" s="40"/>
      <c r="D1" s="40"/>
      <c r="E1" s="40"/>
      <c r="F1" s="40"/>
    </row>
    <row r="2" spans="1:11" ht="18" thickBot="1" x14ac:dyDescent="0.35">
      <c r="A2" s="3"/>
    </row>
    <row r="3" spans="1:11" ht="16.5" customHeight="1" x14ac:dyDescent="0.35">
      <c r="A3" s="16"/>
      <c r="B3" s="17"/>
      <c r="D3" s="19"/>
      <c r="E3" s="20"/>
      <c r="F3" s="12" t="s">
        <v>15</v>
      </c>
    </row>
    <row r="4" spans="1:11" ht="34.5" customHeight="1" thickBot="1" x14ac:dyDescent="0.35">
      <c r="A4" s="3" t="s">
        <v>27</v>
      </c>
      <c r="D4" s="19"/>
      <c r="E4" s="21"/>
      <c r="F4" s="18" t="s">
        <v>16</v>
      </c>
    </row>
    <row r="5" spans="1:11" ht="45" customHeight="1" thickBot="1" x14ac:dyDescent="0.4">
      <c r="A5" s="4" t="s">
        <v>1</v>
      </c>
      <c r="B5" s="15" t="s">
        <v>0</v>
      </c>
      <c r="C5" s="15" t="s">
        <v>5</v>
      </c>
      <c r="D5" s="15" t="s">
        <v>6</v>
      </c>
      <c r="E5" s="22"/>
      <c r="F5" s="29" t="str">
        <f>IF(COUNTIF(D6:D24, "VALORE ERRATO"),"VALORE ERRATO", AVERAGE(D6:D24))</f>
        <v>VALORE ERRATO</v>
      </c>
    </row>
    <row r="6" spans="1:11" ht="18.600000000000001" thickBot="1" x14ac:dyDescent="0.4">
      <c r="A6" s="7" t="s">
        <v>20</v>
      </c>
      <c r="B6" s="13">
        <v>0.65</v>
      </c>
      <c r="C6" s="31">
        <v>0</v>
      </c>
      <c r="D6" s="14" t="str">
        <f>IF(C6="","VALORE ERRATO",IF(C6=0,"VALORE ERRATO",IF(C6&gt;B6,"VALORE ERRATO",(B6-C6)/B6)))</f>
        <v>VALORE ERRATO</v>
      </c>
      <c r="E6" s="19"/>
      <c r="F6" s="9"/>
    </row>
    <row r="7" spans="1:11" ht="18.600000000000001" thickBot="1" x14ac:dyDescent="0.4">
      <c r="A7" s="7" t="s">
        <v>7</v>
      </c>
      <c r="B7" s="8">
        <v>0.45</v>
      </c>
      <c r="C7" s="31">
        <v>0</v>
      </c>
      <c r="D7" s="6" t="str">
        <f t="shared" ref="D7:D14" si="0">IF(C7="","VALORE ERRATO",IF(C7=0,"VALORE ERRATO",IF(C7&gt;B7,"VALORE ERRATO",(B7-C7)/B7)))</f>
        <v>VALORE ERRATO</v>
      </c>
      <c r="E7" s="19"/>
      <c r="F7" s="26" t="s">
        <v>17</v>
      </c>
    </row>
    <row r="8" spans="1:11" ht="18.600000000000001" thickBot="1" x14ac:dyDescent="0.4">
      <c r="A8" s="7" t="s">
        <v>2</v>
      </c>
      <c r="B8" s="8">
        <v>0.65</v>
      </c>
      <c r="C8" s="31">
        <v>0</v>
      </c>
      <c r="D8" s="6" t="str">
        <f t="shared" si="0"/>
        <v>VALORE ERRATO</v>
      </c>
      <c r="E8" s="19"/>
      <c r="F8" s="28"/>
    </row>
    <row r="9" spans="1:11" ht="22.5" customHeight="1" thickBot="1" x14ac:dyDescent="0.45">
      <c r="A9" s="7" t="s">
        <v>11</v>
      </c>
      <c r="B9" s="8">
        <v>0.65</v>
      </c>
      <c r="C9" s="31">
        <v>0</v>
      </c>
      <c r="D9" s="6" t="str">
        <f t="shared" si="0"/>
        <v>VALORE ERRATO</v>
      </c>
      <c r="F9" s="27" t="str">
        <f>F5</f>
        <v>VALORE ERRATO</v>
      </c>
    </row>
    <row r="10" spans="1:11" ht="18.600000000000001" thickBot="1" x14ac:dyDescent="0.4">
      <c r="A10" s="7" t="s">
        <v>10</v>
      </c>
      <c r="B10" s="8">
        <v>0.65</v>
      </c>
      <c r="C10" s="31">
        <v>0</v>
      </c>
      <c r="D10" s="6" t="str">
        <f t="shared" si="0"/>
        <v>VALORE ERRATO</v>
      </c>
      <c r="F10" s="23"/>
      <c r="G10" s="23"/>
      <c r="H10" s="23"/>
      <c r="I10" s="23"/>
      <c r="J10" s="23"/>
      <c r="K10" s="24"/>
    </row>
    <row r="11" spans="1:11" ht="18.600000000000001" thickBot="1" x14ac:dyDescent="0.4">
      <c r="A11" s="7" t="s">
        <v>9</v>
      </c>
      <c r="B11" s="8">
        <v>0.65</v>
      </c>
      <c r="C11" s="31">
        <v>0</v>
      </c>
      <c r="D11" s="6" t="str">
        <f t="shared" si="0"/>
        <v>VALORE ERRATO</v>
      </c>
      <c r="F11" s="25"/>
      <c r="G11" s="25"/>
      <c r="H11" s="25"/>
      <c r="I11" s="25"/>
      <c r="J11" s="23"/>
      <c r="K11" s="23"/>
    </row>
    <row r="12" spans="1:11" ht="18.600000000000001" thickBot="1" x14ac:dyDescent="0.4">
      <c r="A12" s="7" t="s">
        <v>19</v>
      </c>
      <c r="B12" s="8">
        <v>0.65</v>
      </c>
      <c r="C12" s="31">
        <v>0</v>
      </c>
      <c r="D12" s="6" t="str">
        <f t="shared" si="0"/>
        <v>VALORE ERRATO</v>
      </c>
      <c r="G12" s="5"/>
    </row>
    <row r="13" spans="1:11" ht="18.600000000000001" thickBot="1" x14ac:dyDescent="0.4">
      <c r="A13" s="7" t="s">
        <v>8</v>
      </c>
      <c r="B13" s="8">
        <v>0.65</v>
      </c>
      <c r="C13" s="31">
        <v>0</v>
      </c>
      <c r="D13" s="6" t="str">
        <f t="shared" si="0"/>
        <v>VALORE ERRATO</v>
      </c>
    </row>
    <row r="14" spans="1:11" ht="18.600000000000001" thickBot="1" x14ac:dyDescent="0.4">
      <c r="A14" s="30" t="s">
        <v>21</v>
      </c>
      <c r="B14" s="8">
        <v>0.8</v>
      </c>
      <c r="C14" s="31">
        <v>0</v>
      </c>
      <c r="D14" s="6" t="str">
        <f t="shared" si="0"/>
        <v>VALORE ERRATO</v>
      </c>
    </row>
    <row r="15" spans="1:11" ht="16.2" thickBot="1" x14ac:dyDescent="0.35">
      <c r="A15" s="37" t="s">
        <v>3</v>
      </c>
      <c r="B15" s="38"/>
      <c r="C15" s="38"/>
      <c r="D15" s="38"/>
    </row>
    <row r="16" spans="1:11" ht="18.600000000000001" thickBot="1" x14ac:dyDescent="0.4">
      <c r="A16" s="10" t="s">
        <v>12</v>
      </c>
      <c r="B16" s="11">
        <v>0.6</v>
      </c>
      <c r="C16" s="31">
        <v>0</v>
      </c>
      <c r="D16" s="6" t="str">
        <f t="shared" ref="D16:D18" si="1">IF(C16="","VALORE ERRATO",IF(C16=0,"VALORE ERRATO",IF(C16&gt;B16,"VALORE ERRATO",(B16-C16)/B16)))</f>
        <v>VALORE ERRATO</v>
      </c>
    </row>
    <row r="17" spans="1:4" ht="18.600000000000001" thickBot="1" x14ac:dyDescent="0.4">
      <c r="A17" s="10" t="s">
        <v>13</v>
      </c>
      <c r="B17" s="11">
        <v>0.8</v>
      </c>
      <c r="C17" s="31">
        <v>0</v>
      </c>
      <c r="D17" s="6" t="str">
        <f t="shared" si="1"/>
        <v>VALORE ERRATO</v>
      </c>
    </row>
    <row r="18" spans="1:4" ht="18.600000000000001" thickBot="1" x14ac:dyDescent="0.4">
      <c r="A18" s="10" t="s">
        <v>14</v>
      </c>
      <c r="B18" s="11">
        <v>1.5</v>
      </c>
      <c r="C18" s="31">
        <v>0</v>
      </c>
      <c r="D18" s="6" t="str">
        <f t="shared" si="1"/>
        <v>VALORE ERRATO</v>
      </c>
    </row>
    <row r="19" spans="1:4" ht="16.2" thickBot="1" x14ac:dyDescent="0.35">
      <c r="A19" s="37" t="s">
        <v>24</v>
      </c>
      <c r="B19" s="38"/>
      <c r="C19" s="38"/>
      <c r="D19" s="38"/>
    </row>
    <row r="20" spans="1:4" ht="18.600000000000001" thickBot="1" x14ac:dyDescent="0.4">
      <c r="A20" s="10" t="s">
        <v>4</v>
      </c>
      <c r="B20" s="11">
        <v>2.5</v>
      </c>
      <c r="C20" s="31">
        <v>0</v>
      </c>
      <c r="D20" s="6" t="str">
        <f>IF(C20="","VALORE ERRATO",IF(C20=0,"VALORE ERRATO",IF(C20&gt;B20,"VALORE ERRATO",(B20-C20)/B20)))</f>
        <v>VALORE ERRATO</v>
      </c>
    </row>
    <row r="21" spans="1:4" ht="18.600000000000001" thickBot="1" x14ac:dyDescent="0.4">
      <c r="A21" s="35" t="s">
        <v>23</v>
      </c>
      <c r="B21" s="11">
        <v>1</v>
      </c>
      <c r="C21" s="31">
        <v>0</v>
      </c>
      <c r="D21" s="6" t="str">
        <f>IF(C21="","VALORE ERRATO",IF(C21=0,"VALORE ERRATO",IF(C21&gt;B21,"VALORE ERRATO",(B21-C21)/B21)))</f>
        <v>VALORE ERRATO</v>
      </c>
    </row>
    <row r="22" spans="1:4" ht="18.600000000000001" thickBot="1" x14ac:dyDescent="0.4">
      <c r="A22" s="10" t="s">
        <v>22</v>
      </c>
      <c r="B22" s="11">
        <v>1.5</v>
      </c>
      <c r="C22" s="31">
        <v>0</v>
      </c>
      <c r="D22" s="6" t="str">
        <f>IF(C22="","VALORE ERRATO",IF(C22=0,"VALORE ERRATO",IF(C22&gt;B22,"VALORE ERRATO",(B22-C22)/B22)))</f>
        <v>VALORE ERRATO</v>
      </c>
    </row>
    <row r="23" spans="1:4" ht="18.600000000000001" thickBot="1" x14ac:dyDescent="0.4">
      <c r="A23" s="10" t="s">
        <v>18</v>
      </c>
      <c r="B23" s="11">
        <v>0.8</v>
      </c>
      <c r="C23" s="31">
        <v>0</v>
      </c>
      <c r="D23" s="6" t="str">
        <f>IF(C23="","VALORE ERRATO",IF(C23=0,"VALORE ERRATO",IF(C23&gt;B23,"VALORE ERRATO",(B23-C23)/B23)))</f>
        <v>VALORE ERRATO</v>
      </c>
    </row>
    <row r="24" spans="1:4" ht="18.600000000000001" thickBot="1" x14ac:dyDescent="0.4">
      <c r="A24" s="35" t="s">
        <v>25</v>
      </c>
      <c r="B24" s="11">
        <v>0.6</v>
      </c>
      <c r="C24" s="31">
        <v>0</v>
      </c>
      <c r="D24" s="6" t="str">
        <f>IF(C24="","VALORE ERRATO",IF(C24=0,"VALORE ERRATO",IF(C24&gt;B24,"VALORE ERRATO",(B24-C24)/B24)))</f>
        <v>VALORE ERRATO</v>
      </c>
    </row>
    <row r="25" spans="1:4" ht="18.600000000000001" hidden="1" thickBot="1" x14ac:dyDescent="0.4">
      <c r="B25" s="32">
        <f>SUM(B6:B24)</f>
        <v>15.1</v>
      </c>
      <c r="C25" s="33">
        <f>SUM(C6:C24)</f>
        <v>0</v>
      </c>
      <c r="D25" s="34">
        <f>SUM(D6:D24)</f>
        <v>0</v>
      </c>
    </row>
    <row r="29" spans="1:4" x14ac:dyDescent="0.3">
      <c r="A29" s="36"/>
    </row>
  </sheetData>
  <sheetProtection selectLockedCells="1"/>
  <mergeCells count="3">
    <mergeCell ref="A15:D15"/>
    <mergeCell ref="A19:D19"/>
    <mergeCell ref="A1:F1"/>
  </mergeCells>
  <conditionalFormatting sqref="D20:D24 D16:D18 D6:D14">
    <cfRule type="containsText" dxfId="9" priority="24" operator="containsText" text="VALORE ERRATO">
      <formula>NOT(ISERROR(SEARCH("VALORE ERRATO",D6)))</formula>
    </cfRule>
    <cfRule type="containsText" dxfId="8" priority="25" operator="containsText" text="VALORE ERRATO">
      <formula>NOT(ISERROR(SEARCH("VALORE ERRATO",D6)))</formula>
    </cfRule>
  </conditionalFormatting>
  <conditionalFormatting sqref="F9">
    <cfRule type="iconSet" priority="12">
      <iconSet iconSet="3Symbols">
        <cfvo type="percent" val="0"/>
        <cfvo type="percent" val="33"/>
        <cfvo type="percent" val="67"/>
      </iconSet>
    </cfRule>
    <cfRule type="cellIs" dxfId="7" priority="13" operator="equal">
      <formula>"NON VALIDO!!!"</formula>
    </cfRule>
  </conditionalFormatting>
  <conditionalFormatting sqref="F5">
    <cfRule type="iconSet" priority="6">
      <iconSet iconSet="3Symbols">
        <cfvo type="percent" val="0"/>
        <cfvo type="percent" val="33"/>
        <cfvo type="percent" val="67"/>
      </iconSet>
    </cfRule>
    <cfRule type="cellIs" dxfId="6" priority="7" operator="equal">
      <formula>"VALORE ERRATO"</formula>
    </cfRule>
    <cfRule type="cellIs" dxfId="5" priority="8" operator="equal">
      <formula>"VALORE ERRATO"</formula>
    </cfRule>
  </conditionalFormatting>
  <conditionalFormatting sqref="E8 F9">
    <cfRule type="containsText" dxfId="4" priority="5" operator="containsText" text="NON CONVALIDATO">
      <formula>NOT(ISERROR(SEARCH("NON CONVALIDATO",E8)))</formula>
    </cfRule>
  </conditionalFormatting>
  <conditionalFormatting sqref="F6">
    <cfRule type="iconSet" priority="26">
      <iconSet iconSet="3Symbols">
        <cfvo type="percent" val="0"/>
        <cfvo type="percent" val="33"/>
        <cfvo type="percent" val="67"/>
      </iconSet>
    </cfRule>
    <cfRule type="cellIs" dxfId="3" priority="27" operator="equal">
      <formula>"VALORE ERRATO"</formula>
    </cfRule>
    <cfRule type="cellIs" dxfId="2" priority="28" operator="equal">
      <formula>"VALORE ERRATO"</formula>
    </cfRule>
  </conditionalFormatting>
  <conditionalFormatting sqref="D25">
    <cfRule type="containsText" dxfId="1" priority="1" operator="containsText" text="VALORE ERRATO">
      <formula>NOT(ISERROR(SEARCH("VALORE ERRATO",D25)))</formula>
    </cfRule>
    <cfRule type="containsText" dxfId="0" priority="2" operator="containsText" text="VALORE ERRATO">
      <formula>NOT(ISERROR(SEARCH("VALORE ERRATO",D25)))</formula>
    </cfRule>
  </conditionalFormatting>
  <pageMargins left="0.7" right="0.7" top="0.75" bottom="0.75" header="0.3" footer="0.3"/>
  <pageSetup paperSize="9" scale="82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 4</vt:lpstr>
      <vt:lpstr>'All 4'!Area_stampa</vt:lpstr>
    </vt:vector>
  </TitlesOfParts>
  <Company>Area Servizi ICT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Davide Lucca</dc:creator>
  <cp:lastModifiedBy>Cristina Vettorato</cp:lastModifiedBy>
  <cp:lastPrinted>2019-11-21T15:10:36Z</cp:lastPrinted>
  <dcterms:created xsi:type="dcterms:W3CDTF">2015-01-15T11:20:36Z</dcterms:created>
  <dcterms:modified xsi:type="dcterms:W3CDTF">2024-12-12T11:25:11Z</dcterms:modified>
</cp:coreProperties>
</file>